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59" i="1" l="1"/>
  <c r="J60" i="1"/>
  <c r="J58" i="1"/>
  <c r="F61" i="1"/>
  <c r="G61" i="1"/>
  <c r="H61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38" i="1"/>
  <c r="F56" i="1"/>
  <c r="G56" i="1"/>
  <c r="H56" i="1"/>
  <c r="J27" i="1"/>
  <c r="J28" i="1"/>
  <c r="J29" i="1"/>
  <c r="J30" i="1"/>
  <c r="J31" i="1"/>
  <c r="J32" i="1"/>
  <c r="J33" i="1"/>
  <c r="J34" i="1"/>
  <c r="J35" i="1"/>
  <c r="J26" i="1"/>
  <c r="F36" i="1"/>
  <c r="G36" i="1"/>
  <c r="H36" i="1"/>
  <c r="J21" i="1"/>
  <c r="J22" i="1"/>
  <c r="J23" i="1"/>
  <c r="J20" i="1"/>
  <c r="F24" i="1"/>
  <c r="G24" i="1"/>
  <c r="H24" i="1"/>
  <c r="J13" i="1"/>
  <c r="J14" i="1"/>
  <c r="J15" i="1"/>
  <c r="J16" i="1"/>
  <c r="J17" i="1"/>
  <c r="J12" i="1"/>
  <c r="F18" i="1"/>
  <c r="G18" i="1"/>
  <c r="H18" i="1"/>
  <c r="J24" i="1" l="1"/>
  <c r="J61" i="1"/>
  <c r="J18" i="1"/>
  <c r="J56" i="1"/>
  <c r="J36" i="1"/>
</calcChain>
</file>

<file path=xl/sharedStrings.xml><?xml version="1.0" encoding="utf-8"?>
<sst xmlns="http://schemas.openxmlformats.org/spreadsheetml/2006/main" count="186" uniqueCount="83">
  <si>
    <t>Масив №</t>
  </si>
  <si>
    <t>Кад. № в КК</t>
  </si>
  <si>
    <t>Кат. земя</t>
  </si>
  <si>
    <t>Имот площ дка</t>
  </si>
  <si>
    <t>ВИЯД ИНЖЕНЕРИНГ ООД</t>
  </si>
  <si>
    <t>3</t>
  </si>
  <si>
    <t>24.1</t>
  </si>
  <si>
    <t>Ливада</t>
  </si>
  <si>
    <t>24.2</t>
  </si>
  <si>
    <t>Пасище</t>
  </si>
  <si>
    <t>24.3</t>
  </si>
  <si>
    <t>24.4</t>
  </si>
  <si>
    <t>24.5</t>
  </si>
  <si>
    <t>24.6</t>
  </si>
  <si>
    <t>Общо за производителя</t>
  </si>
  <si>
    <t>ГЕОРГИ ХРИСТОВ ЯНАКИЕВ</t>
  </si>
  <si>
    <t>17</t>
  </si>
  <si>
    <t>71.46</t>
  </si>
  <si>
    <t>31</t>
  </si>
  <si>
    <t>68.6</t>
  </si>
  <si>
    <t>35</t>
  </si>
  <si>
    <t>72.74</t>
  </si>
  <si>
    <t>8</t>
  </si>
  <si>
    <t>74.14</t>
  </si>
  <si>
    <t>ИВАЙЛО ЛЮБЕНОВ КРЪСТЕВ</t>
  </si>
  <si>
    <t>1</t>
  </si>
  <si>
    <t>41.2</t>
  </si>
  <si>
    <t>41.3</t>
  </si>
  <si>
    <t>41.5</t>
  </si>
  <si>
    <t>41.8</t>
  </si>
  <si>
    <t>41.9</t>
  </si>
  <si>
    <t>41.10</t>
  </si>
  <si>
    <t>41.11</t>
  </si>
  <si>
    <t>41.13</t>
  </si>
  <si>
    <t>41.14</t>
  </si>
  <si>
    <t>41.16</t>
  </si>
  <si>
    <t>СТАНИМИР ИЛИЕВ СТОЯНОВ</t>
  </si>
  <si>
    <t>10</t>
  </si>
  <si>
    <t>62.14</t>
  </si>
  <si>
    <t>14</t>
  </si>
  <si>
    <t>70.9</t>
  </si>
  <si>
    <t>70.10</t>
  </si>
  <si>
    <t>2</t>
  </si>
  <si>
    <t>71.3</t>
  </si>
  <si>
    <t>71.5</t>
  </si>
  <si>
    <t>25</t>
  </si>
  <si>
    <t>73.14</t>
  </si>
  <si>
    <t>73.15</t>
  </si>
  <si>
    <t>37</t>
  </si>
  <si>
    <t>76.18</t>
  </si>
  <si>
    <t>76.19</t>
  </si>
  <si>
    <t>38</t>
  </si>
  <si>
    <t>74.15</t>
  </si>
  <si>
    <t>39</t>
  </si>
  <si>
    <t>76.22</t>
  </si>
  <si>
    <t>4</t>
  </si>
  <si>
    <t>70.3</t>
  </si>
  <si>
    <t>70.4</t>
  </si>
  <si>
    <t>70.5</t>
  </si>
  <si>
    <t>70.8</t>
  </si>
  <si>
    <t>70.11</t>
  </si>
  <si>
    <t>40</t>
  </si>
  <si>
    <t>6</t>
  </si>
  <si>
    <t>ХРИСТО ГЕОРГИЕВ ЯНАКИЕВ</t>
  </si>
  <si>
    <t>22</t>
  </si>
  <si>
    <t>73.22</t>
  </si>
  <si>
    <t>5</t>
  </si>
  <si>
    <t>75.5</t>
  </si>
  <si>
    <t>7</t>
  </si>
  <si>
    <t>74.7</t>
  </si>
  <si>
    <t>Министерство на земеделието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</si>
  <si>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</si>
  <si>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</si>
  <si>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</si>
  <si>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</t>
  </si>
  <si>
    <t xml:space="preserve"> за  споразумение по чл. 37 ж ПМЛ с № 15ПМЛ от 6.12.2022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</si>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</sst>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Normal="100" workbookViewId="0">
      <selection activeCell="G16" sqref="G1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72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76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73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75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9" t="s">
        <v>74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75" x14ac:dyDescent="0.25">
      <c r="A11" s="14" t="s">
        <v>77</v>
      </c>
      <c r="B11" s="14" t="s">
        <v>0</v>
      </c>
      <c r="C11" s="14" t="s">
        <v>1</v>
      </c>
      <c r="D11" s="15" t="s">
        <v>78</v>
      </c>
      <c r="E11" s="11" t="s">
        <v>2</v>
      </c>
      <c r="F11" s="16" t="s">
        <v>3</v>
      </c>
      <c r="G11" s="16" t="s">
        <v>79</v>
      </c>
      <c r="H11" s="16" t="s">
        <v>80</v>
      </c>
      <c r="I11" s="17" t="s">
        <v>81</v>
      </c>
      <c r="J11" s="17" t="s">
        <v>82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1.5529999999999999</v>
      </c>
      <c r="G12" s="7">
        <v>0</v>
      </c>
      <c r="H12" s="7">
        <v>0.90800000000000003</v>
      </c>
      <c r="I12" s="8">
        <v>14</v>
      </c>
      <c r="J12" s="8">
        <f>H12*I12</f>
        <v>12.712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9</v>
      </c>
      <c r="E13" s="6">
        <v>4</v>
      </c>
      <c r="F13" s="7">
        <v>4.8159999999999998</v>
      </c>
      <c r="G13" s="7">
        <v>1.4990000000000001</v>
      </c>
      <c r="H13" s="7">
        <v>0</v>
      </c>
      <c r="I13" s="8">
        <v>0</v>
      </c>
      <c r="J13" s="8">
        <f t="shared" ref="J13:J17" si="0">H13*I13</f>
        <v>0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9</v>
      </c>
      <c r="E14" s="6">
        <v>4</v>
      </c>
      <c r="F14" s="7">
        <v>1.4510000000000001</v>
      </c>
      <c r="G14" s="7">
        <v>0</v>
      </c>
      <c r="H14" s="7">
        <v>0.54300000000000004</v>
      </c>
      <c r="I14" s="8">
        <v>11</v>
      </c>
      <c r="J14" s="8">
        <f t="shared" si="0"/>
        <v>5.9730000000000008</v>
      </c>
    </row>
    <row r="15" spans="1:10" x14ac:dyDescent="0.25">
      <c r="A15" s="4" t="s">
        <v>4</v>
      </c>
      <c r="B15" s="4" t="s">
        <v>5</v>
      </c>
      <c r="C15" s="4" t="s">
        <v>11</v>
      </c>
      <c r="D15" s="5" t="s">
        <v>9</v>
      </c>
      <c r="E15" s="6">
        <v>4</v>
      </c>
      <c r="F15" s="7">
        <v>0.91400000000000003</v>
      </c>
      <c r="G15" s="7">
        <v>0</v>
      </c>
      <c r="H15" s="7">
        <v>0.65500000000000003</v>
      </c>
      <c r="I15" s="8">
        <v>11</v>
      </c>
      <c r="J15" s="8">
        <f t="shared" si="0"/>
        <v>7.2050000000000001</v>
      </c>
    </row>
    <row r="16" spans="1:10" x14ac:dyDescent="0.25">
      <c r="A16" s="4" t="s">
        <v>4</v>
      </c>
      <c r="B16" s="4" t="s">
        <v>5</v>
      </c>
      <c r="C16" s="4" t="s">
        <v>12</v>
      </c>
      <c r="D16" s="5" t="s">
        <v>9</v>
      </c>
      <c r="E16" s="6">
        <v>4</v>
      </c>
      <c r="F16" s="7">
        <v>0.79400000000000004</v>
      </c>
      <c r="G16" s="7">
        <v>0</v>
      </c>
      <c r="H16" s="7">
        <v>0.60599999999999998</v>
      </c>
      <c r="I16" s="8">
        <v>11</v>
      </c>
      <c r="J16" s="8">
        <f t="shared" si="0"/>
        <v>6.6659999999999995</v>
      </c>
    </row>
    <row r="17" spans="1:10" x14ac:dyDescent="0.25">
      <c r="A17" s="4" t="s">
        <v>4</v>
      </c>
      <c r="B17" s="4" t="s">
        <v>5</v>
      </c>
      <c r="C17" s="4" t="s">
        <v>13</v>
      </c>
      <c r="D17" s="5" t="s">
        <v>9</v>
      </c>
      <c r="E17" s="6">
        <v>4</v>
      </c>
      <c r="F17" s="7">
        <v>2.1720000000000002</v>
      </c>
      <c r="G17" s="7">
        <v>0</v>
      </c>
      <c r="H17" s="7">
        <v>1.5780000000000001</v>
      </c>
      <c r="I17" s="8">
        <v>11</v>
      </c>
      <c r="J17" s="8">
        <f t="shared" si="0"/>
        <v>17.358000000000001</v>
      </c>
    </row>
    <row r="18" spans="1:10" x14ac:dyDescent="0.25">
      <c r="A18" s="9" t="s">
        <v>14</v>
      </c>
      <c r="B18" s="10"/>
      <c r="C18" s="10"/>
      <c r="D18" s="10"/>
      <c r="E18" s="11"/>
      <c r="F18" s="12">
        <f>SUM(F12:F17)</f>
        <v>11.700000000000001</v>
      </c>
      <c r="G18" s="12">
        <f>SUM(G12:G17)</f>
        <v>1.4990000000000001</v>
      </c>
      <c r="H18" s="12">
        <f>SUM(H12:H17)</f>
        <v>4.29</v>
      </c>
      <c r="I18" s="13"/>
      <c r="J18" s="13">
        <f>SUM(J12:J17)</f>
        <v>49.914000000000001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15</v>
      </c>
      <c r="B20" s="4" t="s">
        <v>16</v>
      </c>
      <c r="C20" s="4" t="s">
        <v>17</v>
      </c>
      <c r="D20" s="5" t="s">
        <v>7</v>
      </c>
      <c r="E20" s="6">
        <v>7</v>
      </c>
      <c r="F20" s="7">
        <v>11.028</v>
      </c>
      <c r="G20" s="7">
        <v>10.32</v>
      </c>
      <c r="H20" s="7">
        <v>0</v>
      </c>
      <c r="I20" s="8">
        <v>0</v>
      </c>
      <c r="J20" s="8">
        <f>H20*I20</f>
        <v>0</v>
      </c>
    </row>
    <row r="21" spans="1:10" x14ac:dyDescent="0.25">
      <c r="A21" s="4" t="s">
        <v>15</v>
      </c>
      <c r="B21" s="4" t="s">
        <v>18</v>
      </c>
      <c r="C21" s="4" t="s">
        <v>19</v>
      </c>
      <c r="D21" s="5" t="s">
        <v>7</v>
      </c>
      <c r="E21" s="6">
        <v>7</v>
      </c>
      <c r="F21" s="7">
        <v>6.2839999999999998</v>
      </c>
      <c r="G21" s="7">
        <v>4.3159999999999998</v>
      </c>
      <c r="H21" s="7">
        <v>0</v>
      </c>
      <c r="I21" s="8">
        <v>0</v>
      </c>
      <c r="J21" s="8">
        <f t="shared" ref="J21:J23" si="1">H21*I21</f>
        <v>0</v>
      </c>
    </row>
    <row r="22" spans="1:10" x14ac:dyDescent="0.25">
      <c r="A22" s="4" t="s">
        <v>15</v>
      </c>
      <c r="B22" s="4" t="s">
        <v>20</v>
      </c>
      <c r="C22" s="4" t="s">
        <v>21</v>
      </c>
      <c r="D22" s="5" t="s">
        <v>7</v>
      </c>
      <c r="E22" s="6">
        <v>7</v>
      </c>
      <c r="F22" s="7">
        <v>23.779</v>
      </c>
      <c r="G22" s="7">
        <v>18.667000000000002</v>
      </c>
      <c r="H22" s="7">
        <v>0</v>
      </c>
      <c r="I22" s="8">
        <v>0</v>
      </c>
      <c r="J22" s="8">
        <f t="shared" si="1"/>
        <v>0</v>
      </c>
    </row>
    <row r="23" spans="1:10" x14ac:dyDescent="0.25">
      <c r="A23" s="4" t="s">
        <v>15</v>
      </c>
      <c r="B23" s="4" t="s">
        <v>22</v>
      </c>
      <c r="C23" s="4" t="s">
        <v>23</v>
      </c>
      <c r="D23" s="5" t="s">
        <v>9</v>
      </c>
      <c r="E23" s="6">
        <v>4</v>
      </c>
      <c r="F23" s="7">
        <v>2.5030000000000001</v>
      </c>
      <c r="G23" s="7">
        <v>1.8779999999999999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9" t="s">
        <v>14</v>
      </c>
      <c r="B24" s="10"/>
      <c r="C24" s="10"/>
      <c r="D24" s="10"/>
      <c r="E24" s="11"/>
      <c r="F24" s="12">
        <f>SUM(F20:F23)</f>
        <v>43.594000000000001</v>
      </c>
      <c r="G24" s="12">
        <f>SUM(G20:G23)</f>
        <v>35.180999999999997</v>
      </c>
      <c r="H24" s="12">
        <f>SUM(H20:H23)</f>
        <v>0</v>
      </c>
      <c r="I24" s="13"/>
      <c r="J24" s="13">
        <f>SUM(J20:J23)</f>
        <v>0</v>
      </c>
    </row>
    <row r="25" spans="1:10" x14ac:dyDescent="0.25">
      <c r="A25" s="5"/>
      <c r="B25" s="5"/>
      <c r="C25" s="5"/>
      <c r="D25" s="5"/>
      <c r="E25" s="6"/>
      <c r="F25" s="7"/>
      <c r="G25" s="7"/>
      <c r="H25" s="7"/>
      <c r="I25" s="8"/>
      <c r="J25" s="8"/>
    </row>
    <row r="26" spans="1:10" x14ac:dyDescent="0.25">
      <c r="A26" s="4" t="s">
        <v>24</v>
      </c>
      <c r="B26" s="4" t="s">
        <v>25</v>
      </c>
      <c r="C26" s="4" t="s">
        <v>26</v>
      </c>
      <c r="D26" s="5" t="s">
        <v>7</v>
      </c>
      <c r="E26" s="6">
        <v>4</v>
      </c>
      <c r="F26" s="7">
        <v>3.6269999999999998</v>
      </c>
      <c r="G26" s="7">
        <v>0</v>
      </c>
      <c r="H26" s="7">
        <v>3.2829999999999999</v>
      </c>
      <c r="I26" s="8">
        <v>14</v>
      </c>
      <c r="J26" s="8">
        <f>H26*I26</f>
        <v>45.961999999999996</v>
      </c>
    </row>
    <row r="27" spans="1:10" x14ac:dyDescent="0.25">
      <c r="A27" s="4" t="s">
        <v>24</v>
      </c>
      <c r="B27" s="4" t="s">
        <v>25</v>
      </c>
      <c r="C27" s="4" t="s">
        <v>27</v>
      </c>
      <c r="D27" s="5" t="s">
        <v>7</v>
      </c>
      <c r="E27" s="6">
        <v>4</v>
      </c>
      <c r="F27" s="7">
        <v>1.905</v>
      </c>
      <c r="G27" s="7">
        <v>0</v>
      </c>
      <c r="H27" s="7">
        <v>1.645</v>
      </c>
      <c r="I27" s="8">
        <v>14</v>
      </c>
      <c r="J27" s="8">
        <f t="shared" ref="J27:J35" si="2">H27*I27</f>
        <v>23.03</v>
      </c>
    </row>
    <row r="28" spans="1:10" x14ac:dyDescent="0.25">
      <c r="A28" s="4" t="s">
        <v>24</v>
      </c>
      <c r="B28" s="4" t="s">
        <v>25</v>
      </c>
      <c r="C28" s="4" t="s">
        <v>28</v>
      </c>
      <c r="D28" s="5" t="s">
        <v>7</v>
      </c>
      <c r="E28" s="6">
        <v>4</v>
      </c>
      <c r="F28" s="7">
        <v>0.90100000000000002</v>
      </c>
      <c r="G28" s="7">
        <v>0</v>
      </c>
      <c r="H28" s="7">
        <v>0.80700000000000005</v>
      </c>
      <c r="I28" s="8">
        <v>14</v>
      </c>
      <c r="J28" s="8">
        <f t="shared" si="2"/>
        <v>11.298</v>
      </c>
    </row>
    <row r="29" spans="1:10" x14ac:dyDescent="0.25">
      <c r="A29" s="4" t="s">
        <v>24</v>
      </c>
      <c r="B29" s="4" t="s">
        <v>25</v>
      </c>
      <c r="C29" s="4" t="s">
        <v>29</v>
      </c>
      <c r="D29" s="5" t="s">
        <v>7</v>
      </c>
      <c r="E29" s="6">
        <v>4</v>
      </c>
      <c r="F29" s="7">
        <v>0.82199999999999995</v>
      </c>
      <c r="G29" s="7">
        <v>0</v>
      </c>
      <c r="H29" s="7">
        <v>0.66500000000000004</v>
      </c>
      <c r="I29" s="8">
        <v>14</v>
      </c>
      <c r="J29" s="8">
        <f t="shared" si="2"/>
        <v>9.31</v>
      </c>
    </row>
    <row r="30" spans="1:10" x14ac:dyDescent="0.25">
      <c r="A30" s="4" t="s">
        <v>24</v>
      </c>
      <c r="B30" s="4" t="s">
        <v>25</v>
      </c>
      <c r="C30" s="4" t="s">
        <v>30</v>
      </c>
      <c r="D30" s="5" t="s">
        <v>7</v>
      </c>
      <c r="E30" s="6">
        <v>4</v>
      </c>
      <c r="F30" s="7">
        <v>0.97199999999999998</v>
      </c>
      <c r="G30" s="7">
        <v>0.97199999999999998</v>
      </c>
      <c r="H30" s="7">
        <v>0</v>
      </c>
      <c r="I30" s="8">
        <v>0</v>
      </c>
      <c r="J30" s="8">
        <f t="shared" si="2"/>
        <v>0</v>
      </c>
    </row>
    <row r="31" spans="1:10" x14ac:dyDescent="0.25">
      <c r="A31" s="4" t="s">
        <v>24</v>
      </c>
      <c r="B31" s="4" t="s">
        <v>25</v>
      </c>
      <c r="C31" s="4" t="s">
        <v>31</v>
      </c>
      <c r="D31" s="5" t="s">
        <v>7</v>
      </c>
      <c r="E31" s="6">
        <v>4</v>
      </c>
      <c r="F31" s="7">
        <v>1.032</v>
      </c>
      <c r="G31" s="7">
        <v>0.77800000000000002</v>
      </c>
      <c r="H31" s="7">
        <v>0</v>
      </c>
      <c r="I31" s="8">
        <v>0</v>
      </c>
      <c r="J31" s="8">
        <f t="shared" si="2"/>
        <v>0</v>
      </c>
    </row>
    <row r="32" spans="1:10" x14ac:dyDescent="0.25">
      <c r="A32" s="4" t="s">
        <v>24</v>
      </c>
      <c r="B32" s="4" t="s">
        <v>25</v>
      </c>
      <c r="C32" s="4" t="s">
        <v>32</v>
      </c>
      <c r="D32" s="5" t="s">
        <v>7</v>
      </c>
      <c r="E32" s="6">
        <v>4</v>
      </c>
      <c r="F32" s="7">
        <v>1.121</v>
      </c>
      <c r="G32" s="7">
        <v>0</v>
      </c>
      <c r="H32" s="7">
        <v>0.88500000000000001</v>
      </c>
      <c r="I32" s="8">
        <v>14</v>
      </c>
      <c r="J32" s="8">
        <f t="shared" si="2"/>
        <v>12.39</v>
      </c>
    </row>
    <row r="33" spans="1:10" x14ac:dyDescent="0.25">
      <c r="A33" s="4" t="s">
        <v>24</v>
      </c>
      <c r="B33" s="4" t="s">
        <v>25</v>
      </c>
      <c r="C33" s="4" t="s">
        <v>33</v>
      </c>
      <c r="D33" s="5" t="s">
        <v>7</v>
      </c>
      <c r="E33" s="6">
        <v>4</v>
      </c>
      <c r="F33" s="7">
        <v>3.0209999999999999</v>
      </c>
      <c r="G33" s="7">
        <v>0</v>
      </c>
      <c r="H33" s="7">
        <v>2.6619999999999999</v>
      </c>
      <c r="I33" s="8">
        <v>14</v>
      </c>
      <c r="J33" s="8">
        <f t="shared" si="2"/>
        <v>37.268000000000001</v>
      </c>
    </row>
    <row r="34" spans="1:10" x14ac:dyDescent="0.25">
      <c r="A34" s="4" t="s">
        <v>24</v>
      </c>
      <c r="B34" s="4" t="s">
        <v>25</v>
      </c>
      <c r="C34" s="4" t="s">
        <v>34</v>
      </c>
      <c r="D34" s="5" t="s">
        <v>7</v>
      </c>
      <c r="E34" s="6">
        <v>4</v>
      </c>
      <c r="F34" s="7">
        <v>1.514</v>
      </c>
      <c r="G34" s="7">
        <v>0</v>
      </c>
      <c r="H34" s="7">
        <v>1.29</v>
      </c>
      <c r="I34" s="8">
        <v>14</v>
      </c>
      <c r="J34" s="8">
        <f t="shared" si="2"/>
        <v>18.060000000000002</v>
      </c>
    </row>
    <row r="35" spans="1:10" x14ac:dyDescent="0.25">
      <c r="A35" s="4" t="s">
        <v>24</v>
      </c>
      <c r="B35" s="4" t="s">
        <v>25</v>
      </c>
      <c r="C35" s="4" t="s">
        <v>35</v>
      </c>
      <c r="D35" s="5" t="s">
        <v>7</v>
      </c>
      <c r="E35" s="6">
        <v>4</v>
      </c>
      <c r="F35" s="7">
        <v>2.4220000000000002</v>
      </c>
      <c r="G35" s="7">
        <v>0</v>
      </c>
      <c r="H35" s="7">
        <v>2.2509999999999999</v>
      </c>
      <c r="I35" s="8">
        <v>14</v>
      </c>
      <c r="J35" s="8">
        <f t="shared" si="2"/>
        <v>31.513999999999999</v>
      </c>
    </row>
    <row r="36" spans="1:10" x14ac:dyDescent="0.25">
      <c r="A36" s="9" t="s">
        <v>14</v>
      </c>
      <c r="B36" s="10"/>
      <c r="C36" s="10"/>
      <c r="D36" s="10"/>
      <c r="E36" s="11"/>
      <c r="F36" s="12">
        <f>SUM(F26:F35)</f>
        <v>17.337</v>
      </c>
      <c r="G36" s="12">
        <f>SUM(G26:G35)</f>
        <v>1.75</v>
      </c>
      <c r="H36" s="12">
        <f>SUM(H26:H35)</f>
        <v>13.487999999999998</v>
      </c>
      <c r="I36" s="13"/>
      <c r="J36" s="13">
        <f>SUM(J26:J35)</f>
        <v>188.83199999999999</v>
      </c>
    </row>
    <row r="37" spans="1:10" x14ac:dyDescent="0.25">
      <c r="A37" s="5"/>
      <c r="B37" s="5"/>
      <c r="C37" s="5"/>
      <c r="D37" s="5"/>
      <c r="E37" s="6"/>
      <c r="F37" s="7"/>
      <c r="G37" s="7"/>
      <c r="H37" s="7"/>
      <c r="I37" s="8"/>
      <c r="J37" s="8"/>
    </row>
    <row r="38" spans="1:10" x14ac:dyDescent="0.25">
      <c r="A38" s="4" t="s">
        <v>36</v>
      </c>
      <c r="B38" s="4" t="s">
        <v>37</v>
      </c>
      <c r="C38" s="4" t="s">
        <v>38</v>
      </c>
      <c r="D38" s="5" t="s">
        <v>9</v>
      </c>
      <c r="E38" s="6">
        <v>6</v>
      </c>
      <c r="F38" s="7">
        <v>51.395000000000003</v>
      </c>
      <c r="G38" s="7">
        <v>51.395000000000003</v>
      </c>
      <c r="H38" s="7">
        <v>0</v>
      </c>
      <c r="I38" s="8">
        <v>0</v>
      </c>
      <c r="J38" s="8">
        <f>H38*I38</f>
        <v>0</v>
      </c>
    </row>
    <row r="39" spans="1:10" x14ac:dyDescent="0.25">
      <c r="A39" s="4" t="s">
        <v>36</v>
      </c>
      <c r="B39" s="4" t="s">
        <v>39</v>
      </c>
      <c r="C39" s="4" t="s">
        <v>40</v>
      </c>
      <c r="D39" s="5" t="s">
        <v>9</v>
      </c>
      <c r="E39" s="6">
        <v>9</v>
      </c>
      <c r="F39" s="7">
        <v>10.446999999999999</v>
      </c>
      <c r="G39" s="7">
        <v>0</v>
      </c>
      <c r="H39" s="7">
        <v>3.3420000000000001</v>
      </c>
      <c r="I39" s="8">
        <v>11</v>
      </c>
      <c r="J39" s="8">
        <f t="shared" ref="J39:J55" si="3">H39*I39</f>
        <v>36.762</v>
      </c>
    </row>
    <row r="40" spans="1:10" x14ac:dyDescent="0.25">
      <c r="A40" s="4" t="s">
        <v>36</v>
      </c>
      <c r="B40" s="4" t="s">
        <v>39</v>
      </c>
      <c r="C40" s="4" t="s">
        <v>41</v>
      </c>
      <c r="D40" s="5" t="s">
        <v>9</v>
      </c>
      <c r="E40" s="6">
        <v>9</v>
      </c>
      <c r="F40" s="7">
        <v>14.663</v>
      </c>
      <c r="G40" s="7">
        <v>11.494</v>
      </c>
      <c r="H40" s="7">
        <v>0</v>
      </c>
      <c r="I40" s="8">
        <v>0</v>
      </c>
      <c r="J40" s="8">
        <f t="shared" si="3"/>
        <v>0</v>
      </c>
    </row>
    <row r="41" spans="1:10" x14ac:dyDescent="0.25">
      <c r="A41" s="4" t="s">
        <v>36</v>
      </c>
      <c r="B41" s="4" t="s">
        <v>42</v>
      </c>
      <c r="C41" s="4" t="s">
        <v>43</v>
      </c>
      <c r="D41" s="5" t="s">
        <v>7</v>
      </c>
      <c r="E41" s="6">
        <v>7</v>
      </c>
      <c r="F41" s="7">
        <v>4.7539999999999996</v>
      </c>
      <c r="G41" s="7">
        <v>4.2519999999999998</v>
      </c>
      <c r="H41" s="7">
        <v>0</v>
      </c>
      <c r="I41" s="8">
        <v>0</v>
      </c>
      <c r="J41" s="8">
        <f t="shared" si="3"/>
        <v>0</v>
      </c>
    </row>
    <row r="42" spans="1:10" x14ac:dyDescent="0.25">
      <c r="A42" s="4" t="s">
        <v>36</v>
      </c>
      <c r="B42" s="4" t="s">
        <v>42</v>
      </c>
      <c r="C42" s="4" t="s">
        <v>44</v>
      </c>
      <c r="D42" s="5" t="s">
        <v>7</v>
      </c>
      <c r="E42" s="6">
        <v>7</v>
      </c>
      <c r="F42" s="7">
        <v>59.996000000000002</v>
      </c>
      <c r="G42" s="7">
        <v>0</v>
      </c>
      <c r="H42" s="7">
        <v>0.89900000000000002</v>
      </c>
      <c r="I42" s="8">
        <v>14</v>
      </c>
      <c r="J42" s="8">
        <f t="shared" si="3"/>
        <v>12.586</v>
      </c>
    </row>
    <row r="43" spans="1:10" x14ac:dyDescent="0.25">
      <c r="A43" s="4" t="s">
        <v>36</v>
      </c>
      <c r="B43" s="4" t="s">
        <v>45</v>
      </c>
      <c r="C43" s="4" t="s">
        <v>46</v>
      </c>
      <c r="D43" s="5" t="s">
        <v>7</v>
      </c>
      <c r="E43" s="6">
        <v>9</v>
      </c>
      <c r="F43" s="7">
        <v>2</v>
      </c>
      <c r="G43" s="7">
        <v>0</v>
      </c>
      <c r="H43" s="7">
        <v>1.119</v>
      </c>
      <c r="I43" s="8">
        <v>14</v>
      </c>
      <c r="J43" s="8">
        <f t="shared" si="3"/>
        <v>15.666</v>
      </c>
    </row>
    <row r="44" spans="1:10" x14ac:dyDescent="0.25">
      <c r="A44" s="4" t="s">
        <v>36</v>
      </c>
      <c r="B44" s="4" t="s">
        <v>45</v>
      </c>
      <c r="C44" s="4" t="s">
        <v>47</v>
      </c>
      <c r="D44" s="5" t="s">
        <v>7</v>
      </c>
      <c r="E44" s="6">
        <v>9</v>
      </c>
      <c r="F44" s="7">
        <v>5</v>
      </c>
      <c r="G44" s="7">
        <v>3.6659999999999999</v>
      </c>
      <c r="H44" s="7">
        <v>0</v>
      </c>
      <c r="I44" s="8">
        <v>0</v>
      </c>
      <c r="J44" s="8">
        <f t="shared" si="3"/>
        <v>0</v>
      </c>
    </row>
    <row r="45" spans="1:10" x14ac:dyDescent="0.25">
      <c r="A45" s="4" t="s">
        <v>36</v>
      </c>
      <c r="B45" s="4" t="s">
        <v>48</v>
      </c>
      <c r="C45" s="4" t="s">
        <v>49</v>
      </c>
      <c r="D45" s="5" t="s">
        <v>9</v>
      </c>
      <c r="E45" s="6">
        <v>7</v>
      </c>
      <c r="F45" s="7">
        <v>7.12</v>
      </c>
      <c r="G45" s="7">
        <v>0</v>
      </c>
      <c r="H45" s="7">
        <v>0.65200000000000002</v>
      </c>
      <c r="I45" s="8">
        <v>11</v>
      </c>
      <c r="J45" s="8">
        <f t="shared" si="3"/>
        <v>7.1720000000000006</v>
      </c>
    </row>
    <row r="46" spans="1:10" x14ac:dyDescent="0.25">
      <c r="A46" s="4" t="s">
        <v>36</v>
      </c>
      <c r="B46" s="4" t="s">
        <v>48</v>
      </c>
      <c r="C46" s="4" t="s">
        <v>50</v>
      </c>
      <c r="D46" s="5" t="s">
        <v>9</v>
      </c>
      <c r="E46" s="6">
        <v>9</v>
      </c>
      <c r="F46" s="7">
        <v>15.034000000000001</v>
      </c>
      <c r="G46" s="7">
        <v>9.9529999999999994</v>
      </c>
      <c r="H46" s="7">
        <v>0</v>
      </c>
      <c r="I46" s="8">
        <v>0</v>
      </c>
      <c r="J46" s="8">
        <f t="shared" si="3"/>
        <v>0</v>
      </c>
    </row>
    <row r="47" spans="1:10" x14ac:dyDescent="0.25">
      <c r="A47" s="4" t="s">
        <v>36</v>
      </c>
      <c r="B47" s="4" t="s">
        <v>51</v>
      </c>
      <c r="C47" s="4" t="s">
        <v>52</v>
      </c>
      <c r="D47" s="5" t="s">
        <v>9</v>
      </c>
      <c r="E47" s="6">
        <v>4</v>
      </c>
      <c r="F47" s="7">
        <v>4.9470000000000001</v>
      </c>
      <c r="G47" s="7">
        <v>2.234</v>
      </c>
      <c r="H47" s="7">
        <v>0</v>
      </c>
      <c r="I47" s="8">
        <v>0</v>
      </c>
      <c r="J47" s="8">
        <f t="shared" si="3"/>
        <v>0</v>
      </c>
    </row>
    <row r="48" spans="1:10" x14ac:dyDescent="0.25">
      <c r="A48" s="4" t="s">
        <v>36</v>
      </c>
      <c r="B48" s="4" t="s">
        <v>53</v>
      </c>
      <c r="C48" s="4" t="s">
        <v>54</v>
      </c>
      <c r="D48" s="5" t="s">
        <v>9</v>
      </c>
      <c r="E48" s="6">
        <v>4</v>
      </c>
      <c r="F48" s="7">
        <v>4.9550000000000001</v>
      </c>
      <c r="G48" s="7">
        <v>2.2210000000000001</v>
      </c>
      <c r="H48" s="7">
        <v>0</v>
      </c>
      <c r="I48" s="8">
        <v>0</v>
      </c>
      <c r="J48" s="8">
        <f t="shared" si="3"/>
        <v>0</v>
      </c>
    </row>
    <row r="49" spans="1:10" x14ac:dyDescent="0.25">
      <c r="A49" s="4" t="s">
        <v>36</v>
      </c>
      <c r="B49" s="4" t="s">
        <v>55</v>
      </c>
      <c r="C49" s="4" t="s">
        <v>56</v>
      </c>
      <c r="D49" s="5" t="s">
        <v>9</v>
      </c>
      <c r="E49" s="6">
        <v>9</v>
      </c>
      <c r="F49" s="7">
        <v>2.8679999999999999</v>
      </c>
      <c r="G49" s="7">
        <v>2.11</v>
      </c>
      <c r="H49" s="7">
        <v>0</v>
      </c>
      <c r="I49" s="8">
        <v>0</v>
      </c>
      <c r="J49" s="8">
        <f t="shared" si="3"/>
        <v>0</v>
      </c>
    </row>
    <row r="50" spans="1:10" x14ac:dyDescent="0.25">
      <c r="A50" s="4" t="s">
        <v>36</v>
      </c>
      <c r="B50" s="4" t="s">
        <v>55</v>
      </c>
      <c r="C50" s="4" t="s">
        <v>57</v>
      </c>
      <c r="D50" s="5" t="s">
        <v>9</v>
      </c>
      <c r="E50" s="6">
        <v>9</v>
      </c>
      <c r="F50" s="7">
        <v>1</v>
      </c>
      <c r="G50" s="7">
        <v>0</v>
      </c>
      <c r="H50" s="7">
        <v>0.97099999999999997</v>
      </c>
      <c r="I50" s="8">
        <v>11</v>
      </c>
      <c r="J50" s="8">
        <f t="shared" si="3"/>
        <v>10.680999999999999</v>
      </c>
    </row>
    <row r="51" spans="1:10" x14ac:dyDescent="0.25">
      <c r="A51" s="4" t="s">
        <v>36</v>
      </c>
      <c r="B51" s="4" t="s">
        <v>55</v>
      </c>
      <c r="C51" s="4" t="s">
        <v>58</v>
      </c>
      <c r="D51" s="5" t="s">
        <v>9</v>
      </c>
      <c r="E51" s="6">
        <v>9</v>
      </c>
      <c r="F51" s="7">
        <v>12.002000000000001</v>
      </c>
      <c r="G51" s="7">
        <v>8.4290000000000003</v>
      </c>
      <c r="H51" s="7">
        <v>0</v>
      </c>
      <c r="I51" s="8">
        <v>0</v>
      </c>
      <c r="J51" s="8">
        <f t="shared" si="3"/>
        <v>0</v>
      </c>
    </row>
    <row r="52" spans="1:10" x14ac:dyDescent="0.25">
      <c r="A52" s="4" t="s">
        <v>36</v>
      </c>
      <c r="B52" s="4" t="s">
        <v>55</v>
      </c>
      <c r="C52" s="4" t="s">
        <v>59</v>
      </c>
      <c r="D52" s="5" t="s">
        <v>9</v>
      </c>
      <c r="E52" s="6">
        <v>9</v>
      </c>
      <c r="F52" s="7">
        <v>10.045999999999999</v>
      </c>
      <c r="G52" s="7">
        <v>0</v>
      </c>
      <c r="H52" s="7">
        <v>3.379</v>
      </c>
      <c r="I52" s="8">
        <v>11</v>
      </c>
      <c r="J52" s="8">
        <f t="shared" si="3"/>
        <v>37.168999999999997</v>
      </c>
    </row>
    <row r="53" spans="1:10" x14ac:dyDescent="0.25">
      <c r="A53" s="4" t="s">
        <v>36</v>
      </c>
      <c r="B53" s="4" t="s">
        <v>55</v>
      </c>
      <c r="C53" s="4" t="s">
        <v>60</v>
      </c>
      <c r="D53" s="5" t="s">
        <v>9</v>
      </c>
      <c r="E53" s="6">
        <v>9</v>
      </c>
      <c r="F53" s="7">
        <v>23</v>
      </c>
      <c r="G53" s="7">
        <v>0</v>
      </c>
      <c r="H53" s="7">
        <v>11.353999999999999</v>
      </c>
      <c r="I53" s="8">
        <v>11</v>
      </c>
      <c r="J53" s="8">
        <f t="shared" si="3"/>
        <v>124.89399999999999</v>
      </c>
    </row>
    <row r="54" spans="1:10" x14ac:dyDescent="0.25">
      <c r="A54" s="4" t="s">
        <v>36</v>
      </c>
      <c r="B54" s="4" t="s">
        <v>61</v>
      </c>
      <c r="C54" s="4" t="s">
        <v>49</v>
      </c>
      <c r="D54" s="5" t="s">
        <v>9</v>
      </c>
      <c r="E54" s="6">
        <v>7</v>
      </c>
      <c r="F54" s="7">
        <v>7.12</v>
      </c>
      <c r="G54" s="7">
        <v>0</v>
      </c>
      <c r="H54" s="7">
        <v>1.0249999999999999</v>
      </c>
      <c r="I54" s="8">
        <v>11</v>
      </c>
      <c r="J54" s="8">
        <f t="shared" si="3"/>
        <v>11.274999999999999</v>
      </c>
    </row>
    <row r="55" spans="1:10" x14ac:dyDescent="0.25">
      <c r="A55" s="4" t="s">
        <v>36</v>
      </c>
      <c r="B55" s="4" t="s">
        <v>62</v>
      </c>
      <c r="C55" s="4" t="s">
        <v>44</v>
      </c>
      <c r="D55" s="5" t="s">
        <v>7</v>
      </c>
      <c r="E55" s="6">
        <v>7</v>
      </c>
      <c r="F55" s="7">
        <v>59.996000000000002</v>
      </c>
      <c r="G55" s="7">
        <v>0</v>
      </c>
      <c r="H55" s="7">
        <v>17.893999999999998</v>
      </c>
      <c r="I55" s="8">
        <v>14</v>
      </c>
      <c r="J55" s="8">
        <f t="shared" si="3"/>
        <v>250.51599999999996</v>
      </c>
    </row>
    <row r="56" spans="1:10" x14ac:dyDescent="0.25">
      <c r="A56" s="9" t="s">
        <v>14</v>
      </c>
      <c r="B56" s="10"/>
      <c r="C56" s="10"/>
      <c r="D56" s="10"/>
      <c r="E56" s="11"/>
      <c r="F56" s="12">
        <f>SUM(F38:F55)</f>
        <v>296.34300000000002</v>
      </c>
      <c r="G56" s="12">
        <f>SUM(G38:G55)</f>
        <v>95.754000000000005</v>
      </c>
      <c r="H56" s="12">
        <f>SUM(H38:H55)</f>
        <v>40.634999999999998</v>
      </c>
      <c r="I56" s="13"/>
      <c r="J56" s="13">
        <f>SUM(J38:J55)</f>
        <v>506.72099999999995</v>
      </c>
    </row>
    <row r="57" spans="1:10" x14ac:dyDescent="0.25">
      <c r="A57" s="5"/>
      <c r="B57" s="5"/>
      <c r="C57" s="5"/>
      <c r="D57" s="5"/>
      <c r="E57" s="6"/>
      <c r="F57" s="7"/>
      <c r="G57" s="7"/>
      <c r="H57" s="7"/>
      <c r="I57" s="8"/>
      <c r="J57" s="8"/>
    </row>
    <row r="58" spans="1:10" x14ac:dyDescent="0.25">
      <c r="A58" s="4" t="s">
        <v>63</v>
      </c>
      <c r="B58" s="4" t="s">
        <v>64</v>
      </c>
      <c r="C58" s="4" t="s">
        <v>65</v>
      </c>
      <c r="D58" s="5" t="s">
        <v>7</v>
      </c>
      <c r="E58" s="6">
        <v>4</v>
      </c>
      <c r="F58" s="7">
        <v>1.581</v>
      </c>
      <c r="G58" s="7">
        <v>1.5740000000000001</v>
      </c>
      <c r="H58" s="7">
        <v>0</v>
      </c>
      <c r="I58" s="8">
        <v>0</v>
      </c>
      <c r="J58" s="8">
        <f>H58*I58</f>
        <v>0</v>
      </c>
    </row>
    <row r="59" spans="1:10" x14ac:dyDescent="0.25">
      <c r="A59" s="4" t="s">
        <v>63</v>
      </c>
      <c r="B59" s="4" t="s">
        <v>66</v>
      </c>
      <c r="C59" s="4" t="s">
        <v>67</v>
      </c>
      <c r="D59" s="5" t="s">
        <v>9</v>
      </c>
      <c r="E59" s="6">
        <v>3</v>
      </c>
      <c r="F59" s="7">
        <v>4</v>
      </c>
      <c r="G59" s="7">
        <v>2.2709999999999999</v>
      </c>
      <c r="H59" s="7">
        <v>0</v>
      </c>
      <c r="I59" s="8">
        <v>0</v>
      </c>
      <c r="J59" s="8">
        <f t="shared" ref="J59:J60" si="4">H59*I59</f>
        <v>0</v>
      </c>
    </row>
    <row r="60" spans="1:10" x14ac:dyDescent="0.25">
      <c r="A60" s="4" t="s">
        <v>63</v>
      </c>
      <c r="B60" s="4" t="s">
        <v>68</v>
      </c>
      <c r="C60" s="4" t="s">
        <v>69</v>
      </c>
      <c r="D60" s="5" t="s">
        <v>9</v>
      </c>
      <c r="E60" s="6">
        <v>4</v>
      </c>
      <c r="F60" s="7">
        <v>1.881</v>
      </c>
      <c r="G60" s="7">
        <v>1.8779999999999999</v>
      </c>
      <c r="H60" s="7">
        <v>0</v>
      </c>
      <c r="I60" s="8">
        <v>0</v>
      </c>
      <c r="J60" s="8">
        <f t="shared" si="4"/>
        <v>0</v>
      </c>
    </row>
    <row r="61" spans="1:10" x14ac:dyDescent="0.25">
      <c r="A61" s="9" t="s">
        <v>14</v>
      </c>
      <c r="B61" s="10"/>
      <c r="C61" s="10"/>
      <c r="D61" s="10"/>
      <c r="E61" s="11"/>
      <c r="F61" s="12">
        <f>SUM(F58:F60)</f>
        <v>7.4619999999999997</v>
      </c>
      <c r="G61" s="12">
        <f>SUM(G58:G60)</f>
        <v>5.7229999999999999</v>
      </c>
      <c r="H61" s="12">
        <f>SUM(H58:H60)</f>
        <v>0</v>
      </c>
      <c r="I61" s="13"/>
      <c r="J61" s="13">
        <f>SUM(J58:J60)</f>
        <v>0</v>
      </c>
    </row>
    <row r="62" spans="1:10" x14ac:dyDescent="0.25">
      <c r="E62" s="1"/>
      <c r="F62" s="2"/>
      <c r="G62" s="2"/>
      <c r="H62" s="2"/>
      <c r="I62" s="3"/>
      <c r="J62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2022-12-07T12:29:08Z</cp:lastPrinted>
  <dcterms:created xsi:type="dcterms:W3CDTF">2022-12-05T11:13:42Z</dcterms:created>
  <dcterms:modified xsi:type="dcterms:W3CDTF">2022-12-07T12:36:10Z</dcterms:modified>
</cp:coreProperties>
</file>